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4. Труба и детали трубопровода Ø 219х78\04_06  с ЮТМ неделимый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пономенклатурный!$A$14:$Q$55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пономенклатурный!$B$1:$K$55</definedName>
  </definedNames>
  <calcPr calcId="152511" calcOnSave="0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l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A15" i="1"/>
  <c r="B38" i="1" l="1"/>
  <c r="B39" i="1" s="1"/>
  <c r="B40" i="1" l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</calcChain>
</file>

<file path=xl/sharedStrings.xml><?xml version="1.0" encoding="utf-8"?>
<sst xmlns="http://schemas.openxmlformats.org/spreadsheetml/2006/main" count="260" uniqueCount="75">
  <si>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</si>
  <si>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</si>
  <si>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</si>
  <si>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</si>
  <si>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</si>
  <si>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</si>
  <si>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</si>
  <si>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</si>
  <si>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</si>
  <si>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</si>
  <si>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</si>
  <si>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ЛОТ  НЕДЕЛИМЫЙ</t>
  </si>
  <si>
    <t>Красноярский край, Эвенкийский район, Юрубчено-Тохомское месторождение</t>
  </si>
  <si>
    <t>ШТ</t>
  </si>
  <si>
    <t>Т</t>
  </si>
  <si>
    <t>Удовлетворительное. Отстутствие повреждений</t>
  </si>
  <si>
    <t>Состояние удовлетворительное. Отсутствие повреждений</t>
  </si>
  <si>
    <t>НВЛ</t>
  </si>
  <si>
    <t>Состояние условно-пригодное. Качественные характиристики пенополиуретанового покрытия установить по всему "телу" трубы невозможно</t>
  </si>
  <si>
    <t>Лот 4</t>
  </si>
  <si>
    <t>Наименование лота: «Труба и детали трубопровода Ø 219х7/8»</t>
  </si>
  <si>
    <t>Труба стальная электросварная прямошовная 219х7 В ст3сп</t>
  </si>
  <si>
    <t>Труба стальная электросварная прямошовная 219х8 В ст20</t>
  </si>
  <si>
    <t>Труба стальная бесшовная горячедеформированная для газопроводов газлифтных систем и обустройства газовых месторождений 219х7-09Г2С</t>
  </si>
  <si>
    <t>Труба бесшовная горячедеформированная нефтегазопроводная 219Х8-13ХФА с 2-х слойным наружным полиэтиленовым и внутренним эпоксидным покрытием</t>
  </si>
  <si>
    <t>Труба стальная электросварная прямошовная 219х7 В ст09Г2С</t>
  </si>
  <si>
    <t>Труба бесшовная горячедеформированная нефтегазопроводная 219х8-13ХФА ПЭ Пк с 2-х слойным наружным полиэтиленовым покрытием</t>
  </si>
  <si>
    <t>Труба стальная электросварная прямошовная с 3-х слойным наружным антикоррозийным покрытием усиленного типа из экструдированного поли этилена 219х8 В ст09Г2С У 3</t>
  </si>
  <si>
    <t>Труба бесшовная горячедеформированная нефтегазопроводная 219Х8-13ХФА с 2-х слойным внутренним эпоксидным покрытием</t>
  </si>
  <si>
    <t>Труба стальная электросварная прямошовная 219Х8-К52-13ХФА с внутренним покрытием по ТУ 139000-012-01297858-01 и 2-х сл наружным из э кструдированного полиэтилена усиленного типа</t>
  </si>
  <si>
    <t>Труба стальная электросварная прямошовная 219х8 В ст09Г2С-12</t>
  </si>
  <si>
    <t>Труба электросварная прямошовная нефтегазопроводная 219х8-К52-ЮК13ВМЗ-ТО с внутренним 2-х сл. эпоксидным покрытием В2/1-80 и наружным 2-х сл. полиэтиленовым Н2ВУ-80</t>
  </si>
  <si>
    <t>Переход ПШ 219(8К52)х57(6К52)-4-0,75-13ХФА-УХЛ, Pисп=5,2МПа</t>
  </si>
  <si>
    <t>Отвод ОГ 60-219(8К52)-4-0,75-5DN-850/850-13ХФА-УХЛ, Pисп=5,2МПа с наружным антикоррозионным 2-х слойным эпоксидным покрытием</t>
  </si>
  <si>
    <t>Труба стальная бесшовная горячедеформированная 219х8 В ст09Г2С с внутренним 2-х сл. эпоксидным покрытием В2/1-60 и наружным 2-х сл. полиэтиленовым Н2У-60</t>
  </si>
  <si>
    <t>Отвод ОГ 5-219(8К52)-4-0,75-5DN-300/300-13ХФА-УХЛ, Pисп=5,2МПа с наружным антикоррозионным двухслойным эпоксидным покрытием</t>
  </si>
  <si>
    <t>Труба стальная бесшовная горячедеформированная 219х8-13ХФА с наружным 2-х слойным полиэтиленовым покрытием типа 5</t>
  </si>
  <si>
    <t>Труба стальная электросварная прямошовная нефтепроводная 219х7-ТВЧ-К52-09ГСФ-ТО</t>
  </si>
  <si>
    <t>Труба бесшовная горячедеформированная нефтегазопроводная 219х8 B ст09Г2С НПЭ-2 с 2-х слойным наружным покрытием на основе экструдиро ванного полиэтилена и внутренним эпоксидным по ТУ 1390-016-45657335-2010</t>
  </si>
  <si>
    <t>Труба бесшовная горячедеформированная 219Х8 В ст09Г2С 2 У с наружным 2-х слойным покрытием на основе экструдированного полиэтилена и внутренним антикоррозионным покрытием по ТУ 1390-006-48733781-2010</t>
  </si>
  <si>
    <t>Труба стальная реставрированная 1-219х8 ст09Г2С-12</t>
  </si>
  <si>
    <t>Труба стальная электросварная прямошовная 219х8 В ст09Г2С с 3-х сл наружным покрытием из экструдированного полиэтилена усиленного ти па и внутренним по ТУ 139000-012-01297858-01</t>
  </si>
  <si>
    <t>Труба стальная сварная для магистральных газонефтепроводов тип 1-219х8-К48 с 2-х слойным наружным антикоррозийным полиэтиленовым пок рытием усиленного типа У1 и внутренним эпоксидным покрытием ЭП-Пк по ТУ 1390-007-67740692-2013</t>
  </si>
  <si>
    <t>Труба стальная бесшовная горячедеформированная 219х8-09Г2С с внутренним 2-х сл. эпоксидным покрытием В2/1-60</t>
  </si>
  <si>
    <t>Труба стальная электросварная прямошовная 1-219х8 ст09Г2С</t>
  </si>
  <si>
    <t>Труба стальная электросварная прямошовная 219х8 В ст09Г2С с наружным 2х сл полиэтиленовым покрытием усиленного типа и внутренним пок рытием В2/2-80 по ТУ 1390-010-91907504-2016</t>
  </si>
  <si>
    <t>Труба стальная электросварная прямошовная 1-219х8 ст09Г2С-12</t>
  </si>
  <si>
    <t>Труба стальная электросварная прямошовная 1-219х8 ст09Г2С-15</t>
  </si>
  <si>
    <t>Труба стальная электросварная прямошовная 219х7 В ст09Г2С-14</t>
  </si>
  <si>
    <t>Труба стальная бесшовная горячедеформированная 219х8 В ст09Г2С с наружным 2х сл полиэтиленовым покрытием усиленного типа и внутренни м двухслойным эпоксидным покрытием В2/1-60 по ТУ 1390-010-91907504-2016</t>
  </si>
  <si>
    <t>Отвод ОГ 30-219(8К48)-4-0,6-5DN-950/950-09Г2С-ХЛ1, Pисп=6МПа с наружным 
двухслойным антикоррозионным покрытием на основе эпоксидных красок НЭ2</t>
  </si>
  <si>
    <t>Отвод ОГ 22-219(8К48)-4-0,6-5DN-850/850-09Г2С-ХЛ1, Pисп=6МПа с наружным 
двухслойным антикоррозионным покрытием на основе эпоксидных красок НЭ2</t>
  </si>
  <si>
    <t>Отвод ОГ 10-219(8К48)-4-0,6-5DN-750/750-09Г2С-ХЛ1, Pисп=6МПа с наружным 
двухслойным антикоррозионным покрытием на основе эпоксидных красок НЭ2</t>
  </si>
  <si>
    <t>Отвод ОГ 9-219(8К48)-4-0,6-5DN-750/750-09Г2С-ХЛ1, Pисп=6МПа с наружным 
двухслойным антикоррозионным покрытием на основе эпоксидных красок НЭ2</t>
  </si>
  <si>
    <t>Отвод ОГ 8-219(8К48)-4-0,6-5DN-750/750-09Г2С-ХЛ1, Pисп=6МПа с наружным 
двухслойным антикоррозионным покрытием на основе эпоксидных красок НЭ2</t>
  </si>
  <si>
    <t>Отвод ОГ 6-219(8К48)-4-0,6-5DN-750/750-09Г2С-ХЛ1, Pисп=6МПа с наружным 
двухслойным антикоррозионным покрытием на основе эпоксидных красок НЭ2</t>
  </si>
  <si>
    <t>Отвод ОГ 38-219(8К48)-4-0,6-5DN-1000/1000-09Г2С-ХЛ1, Pисп=6МПа с 
наружным двухслойным антикоррозионным покрытием на основе эпоксидных 
красок НЭ2</t>
  </si>
  <si>
    <t>Отвод ОГ 50-219(8К48)-4-0,6-5DN-1150/1150-09Г2С-ХЛ1, Pисп=6МПа с 
наружным двухслойным антикоррозионным покрытием на основе эпоксидных 
красок НЭ2</t>
  </si>
  <si>
    <t>Труба стальная бесшовная горячедеформированная 219х8 В ст09Г2С с наружным двухслойным покрытием на основе термоусаживающихся материалов Н 2сл ТУМ-У-60 и внутренним двухслойным эпоксидным покрытием Вн 2сл ЭПП по ТУ 1390-017-39929189-2016</t>
  </si>
  <si>
    <t>Труба стальная бесшовная горячедеформированная 219х7-К52-09Г2С</t>
  </si>
  <si>
    <t>Переход ПК 219х8(К48)-57х6(К48)-4,0-0,75-09Г2С-ХЛ, Pисп=5,2МПа</t>
  </si>
  <si>
    <t>Труба Тр-Т-ЭП-219х8-К50-0.А-0-УХЛ с наружным покрытием 5Н и внутренним покрытием 1В по ТУ 24.20.13-012-70403923-2019</t>
  </si>
  <si>
    <t>2015</t>
  </si>
  <si>
    <t>2014</t>
  </si>
  <si>
    <t>2018</t>
  </si>
  <si>
    <t>2016</t>
  </si>
  <si>
    <t>2017</t>
  </si>
  <si>
    <t>2020</t>
  </si>
  <si>
    <t>2019</t>
  </si>
  <si>
    <t>2021</t>
  </si>
  <si>
    <t>Условно пригодное. Трубные отрезки немерной длины.</t>
  </si>
  <si>
    <t xml:space="preserve">Условно пригодное. Трубные отрезки немерной длины. </t>
  </si>
  <si>
    <t>Условно пригодное. Отрезки немерной длины.</t>
  </si>
  <si>
    <t>2016, 2018</t>
  </si>
  <si>
    <t>2019, 2020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</si>
</sst>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F419]yyyy\,\ mmmm;@"/>
    <numFmt numFmtId="165" formatCode="#,##0.000"/>
    <numFmt numFmtId="166" formatCode="#,##0.0000"/>
    <numFmt numFmtId="167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7" fontId="1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 wrapText="1"/>
    </xf>
    <xf numFmtId="167" fontId="8" fillId="0" borderId="0" xfId="0" applyNumberFormat="1" applyFont="1" applyFill="1" applyAlignment="1">
      <alignment wrapText="1"/>
    </xf>
    <xf numFmtId="167" fontId="9" fillId="2" borderId="1" xfId="0" applyNumberFormat="1" applyFont="1" applyFill="1" applyBorder="1" applyAlignment="1">
      <alignment horizontal="center" vertical="center" wrapText="1"/>
    </xf>
    <xf numFmtId="167" fontId="0" fillId="0" borderId="1" xfId="0" applyNumberFormat="1" applyFill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view="pageBreakPreview" topLeftCell="B1" zoomScale="80" zoomScaleNormal="70" zoomScaleSheetLayoutView="80" workbookViewId="0">
      <selection activeCell="Q16" sqref="Q16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64.57031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40" customWidth="1"/>
    <col min="9" max="9" width="51.140625" style="22" customWidth="1"/>
    <col min="10" max="10" width="12.28515625" style="21" hidden="1" customWidth="1"/>
    <col min="11" max="11" width="7.1406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34"/>
      <c r="I1" s="6"/>
      <c r="J1" s="4"/>
    </row>
    <row r="2" spans="1:12" ht="15.75" x14ac:dyDescent="0.25">
      <c r="B2" s="42" t="s">
        <v>0</v>
      </c>
      <c r="C2" s="42"/>
      <c r="D2" s="42"/>
      <c r="E2" s="43"/>
      <c r="F2" s="42"/>
      <c r="G2" s="42"/>
      <c r="H2" s="35"/>
      <c r="I2" s="8"/>
      <c r="J2" s="8"/>
    </row>
    <row r="3" spans="1:12" x14ac:dyDescent="0.25">
      <c r="B3" s="1"/>
      <c r="C3" s="1"/>
      <c r="D3" s="2"/>
      <c r="E3" s="3"/>
      <c r="F3" s="4"/>
      <c r="G3" s="5"/>
      <c r="H3" s="34"/>
      <c r="I3" s="6"/>
      <c r="J3" s="4"/>
    </row>
    <row r="4" spans="1:12" ht="15.75" x14ac:dyDescent="0.25">
      <c r="B4" s="44" t="s">
        <v>1</v>
      </c>
      <c r="C4" s="44"/>
      <c r="D4" s="44"/>
      <c r="E4" s="45"/>
      <c r="F4" s="44"/>
      <c r="G4" s="44"/>
      <c r="H4" s="44"/>
      <c r="I4" s="7"/>
      <c r="J4" s="7"/>
    </row>
    <row r="5" spans="1:12" x14ac:dyDescent="0.25">
      <c r="B5" s="1"/>
      <c r="C5" s="1"/>
      <c r="D5" s="2"/>
      <c r="E5" s="3"/>
      <c r="F5" s="33"/>
      <c r="G5" s="5"/>
      <c r="H5" s="34"/>
      <c r="I5" s="6"/>
      <c r="J5" s="4"/>
    </row>
    <row r="6" spans="1:12" ht="15.75" x14ac:dyDescent="0.25">
      <c r="B6" s="46" t="s">
        <v>20</v>
      </c>
      <c r="C6" s="46"/>
      <c r="D6" s="46"/>
      <c r="E6" s="47"/>
      <c r="F6" s="46"/>
      <c r="G6" s="46"/>
      <c r="H6" s="46"/>
      <c r="I6" s="7"/>
      <c r="J6" s="7"/>
    </row>
    <row r="7" spans="1:12" x14ac:dyDescent="0.25">
      <c r="B7" s="1"/>
      <c r="C7" s="1"/>
      <c r="D7" s="2"/>
      <c r="E7" s="3"/>
      <c r="F7" s="32"/>
      <c r="G7" s="5"/>
      <c r="H7" s="34"/>
      <c r="I7" s="6"/>
      <c r="J7" s="4"/>
    </row>
    <row r="8" spans="1:12" x14ac:dyDescent="0.25">
      <c r="B8" s="29" t="s">
        <v>11</v>
      </c>
      <c r="C8" s="30"/>
      <c r="D8" s="2"/>
      <c r="E8" s="3"/>
      <c r="F8" s="4"/>
      <c r="G8" s="5"/>
      <c r="H8" s="34"/>
      <c r="I8" s="6"/>
      <c r="J8" s="4"/>
    </row>
    <row r="9" spans="1:12" ht="23.25" customHeight="1" x14ac:dyDescent="0.35">
      <c r="B9" s="48" t="s">
        <v>19</v>
      </c>
      <c r="C9" s="48"/>
      <c r="D9" s="48"/>
      <c r="E9" s="49"/>
      <c r="F9" s="48"/>
      <c r="G9" s="48"/>
      <c r="H9" s="36"/>
      <c r="I9" s="9"/>
      <c r="J9" s="9"/>
    </row>
    <row r="10" spans="1:12" ht="13.5" customHeight="1" x14ac:dyDescent="0.35">
      <c r="B10" s="10"/>
      <c r="C10" s="10"/>
      <c r="D10" s="10"/>
      <c r="E10" s="11"/>
      <c r="F10" s="10"/>
      <c r="G10" s="10"/>
      <c r="H10" s="36"/>
      <c r="I10" s="9"/>
      <c r="J10" s="24"/>
    </row>
    <row r="11" spans="1:12" ht="23.25" customHeight="1" x14ac:dyDescent="0.25">
      <c r="B11" s="50" t="s">
        <v>2</v>
      </c>
      <c r="C11" s="50"/>
      <c r="D11" s="50"/>
      <c r="E11" s="50"/>
      <c r="F11" s="50"/>
      <c r="G11" s="50"/>
      <c r="H11" s="37"/>
      <c r="I11" s="12"/>
      <c r="J11" s="12"/>
    </row>
    <row r="12" spans="1:12" ht="15" customHeight="1" x14ac:dyDescent="0.35">
      <c r="B12" s="10"/>
      <c r="C12" s="10"/>
      <c r="D12" s="10"/>
      <c r="E12" s="11"/>
      <c r="F12" s="13"/>
      <c r="G12" s="10"/>
      <c r="H12" s="36"/>
      <c r="I12" s="9"/>
      <c r="J12" s="13"/>
    </row>
    <row r="13" spans="1:12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8" t="s">
        <v>9</v>
      </c>
      <c r="I13" s="16" t="s">
        <v>10</v>
      </c>
      <c r="J13" s="15"/>
    </row>
    <row r="14" spans="1:12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38"/>
      <c r="I14" s="16"/>
      <c r="J14" s="15"/>
    </row>
    <row r="15" spans="1:12" ht="30" x14ac:dyDescent="0.25">
      <c r="A15" s="26" t="str">
        <f>CONCATENATE(C15,F15)</f>
        <v>10075400,249</v>
      </c>
      <c r="B15" s="18">
        <v>1</v>
      </c>
      <c r="C15" s="19">
        <v>1007540</v>
      </c>
      <c r="D15" s="41" t="s">
        <v>21</v>
      </c>
      <c r="E15" s="19" t="s">
        <v>14</v>
      </c>
      <c r="F15" s="23">
        <v>0.249</v>
      </c>
      <c r="G15" s="20" t="s">
        <v>12</v>
      </c>
      <c r="H15" s="39" t="s">
        <v>62</v>
      </c>
      <c r="I15" s="25" t="s">
        <v>16</v>
      </c>
      <c r="J15" s="28"/>
      <c r="K15" s="21"/>
      <c r="L15" t="s">
        <v>17</v>
      </c>
    </row>
    <row r="16" spans="1:12" ht="30" x14ac:dyDescent="0.25">
      <c r="B16" s="18">
        <f>+B15+1</f>
        <v>2</v>
      </c>
      <c r="C16" s="19">
        <v>1043263</v>
      </c>
      <c r="D16" s="41" t="s">
        <v>22</v>
      </c>
      <c r="E16" s="19" t="s">
        <v>14</v>
      </c>
      <c r="F16" s="23">
        <v>0.14600000000000002</v>
      </c>
      <c r="G16" s="20" t="s">
        <v>12</v>
      </c>
      <c r="H16" s="39" t="s">
        <v>63</v>
      </c>
      <c r="I16" s="25" t="s">
        <v>70</v>
      </c>
      <c r="J16" s="28"/>
      <c r="K16" s="21"/>
      <c r="L16" t="s">
        <v>17</v>
      </c>
    </row>
    <row r="17" spans="2:17" ht="45" x14ac:dyDescent="0.25">
      <c r="B17" s="18">
        <f t="shared" ref="B17:B55" si="0">+B16+1</f>
        <v>3</v>
      </c>
      <c r="C17" s="19">
        <v>1159313</v>
      </c>
      <c r="D17" s="41" t="s">
        <v>23</v>
      </c>
      <c r="E17" s="19" t="s">
        <v>14</v>
      </c>
      <c r="F17" s="23">
        <v>2.1</v>
      </c>
      <c r="G17" s="20" t="s">
        <v>12</v>
      </c>
      <c r="H17" s="39" t="s">
        <v>64</v>
      </c>
      <c r="I17" s="25" t="s">
        <v>16</v>
      </c>
      <c r="J17" s="28"/>
      <c r="K17" s="21"/>
      <c r="L17" t="s">
        <v>17</v>
      </c>
      <c r="Q17" s="21"/>
    </row>
    <row r="18" spans="2:17" ht="45" x14ac:dyDescent="0.25">
      <c r="B18" s="18">
        <f t="shared" si="0"/>
        <v>4</v>
      </c>
      <c r="C18" s="19">
        <v>1234008</v>
      </c>
      <c r="D18" s="41" t="s">
        <v>24</v>
      </c>
      <c r="E18" s="19" t="s">
        <v>14</v>
      </c>
      <c r="F18" s="23">
        <v>0.25700000000000001</v>
      </c>
      <c r="G18" s="20" t="s">
        <v>12</v>
      </c>
      <c r="H18" s="39" t="s">
        <v>65</v>
      </c>
      <c r="I18" s="25" t="s">
        <v>16</v>
      </c>
      <c r="J18" s="28"/>
      <c r="K18" s="21"/>
      <c r="L18" t="s">
        <v>17</v>
      </c>
      <c r="Q18" s="21"/>
    </row>
    <row r="19" spans="2:17" ht="30" x14ac:dyDescent="0.25">
      <c r="B19" s="18">
        <f t="shared" si="0"/>
        <v>5</v>
      </c>
      <c r="C19" s="19">
        <v>1250678</v>
      </c>
      <c r="D19" s="41" t="s">
        <v>25</v>
      </c>
      <c r="E19" s="19" t="s">
        <v>14</v>
      </c>
      <c r="F19" s="23">
        <v>0.87999999999999989</v>
      </c>
      <c r="G19" s="20" t="s">
        <v>12</v>
      </c>
      <c r="H19" s="39" t="s">
        <v>73</v>
      </c>
      <c r="I19" s="25" t="s">
        <v>16</v>
      </c>
      <c r="J19" s="28"/>
      <c r="K19" s="21"/>
      <c r="L19" t="s">
        <v>17</v>
      </c>
      <c r="Q19" s="21"/>
    </row>
    <row r="20" spans="2:17" ht="45" x14ac:dyDescent="0.25">
      <c r="B20" s="18">
        <f t="shared" si="0"/>
        <v>6</v>
      </c>
      <c r="C20" s="19">
        <v>1451027</v>
      </c>
      <c r="D20" s="41" t="s">
        <v>26</v>
      </c>
      <c r="E20" s="19" t="s">
        <v>14</v>
      </c>
      <c r="F20" s="23">
        <v>1.3149999999999999</v>
      </c>
      <c r="G20" s="20" t="s">
        <v>12</v>
      </c>
      <c r="H20" s="39" t="s">
        <v>62</v>
      </c>
      <c r="I20" s="25" t="s">
        <v>71</v>
      </c>
      <c r="J20" s="28"/>
      <c r="K20" s="21"/>
      <c r="L20" t="s">
        <v>17</v>
      </c>
      <c r="Q20" s="21"/>
    </row>
    <row r="21" spans="2:17" ht="45" x14ac:dyDescent="0.25">
      <c r="B21" s="18">
        <f t="shared" si="0"/>
        <v>7</v>
      </c>
      <c r="C21" s="19">
        <v>1470024</v>
      </c>
      <c r="D21" s="41" t="s">
        <v>27</v>
      </c>
      <c r="E21" s="19" t="s">
        <v>14</v>
      </c>
      <c r="F21" s="23">
        <v>9.2420000000000009</v>
      </c>
      <c r="G21" s="20" t="s">
        <v>12</v>
      </c>
      <c r="H21" s="39" t="s">
        <v>64</v>
      </c>
      <c r="I21" s="25" t="s">
        <v>16</v>
      </c>
      <c r="J21" s="28"/>
      <c r="K21" s="21"/>
      <c r="L21" t="s">
        <v>17</v>
      </c>
      <c r="Q21" s="21"/>
    </row>
    <row r="22" spans="2:17" ht="30" x14ac:dyDescent="0.25">
      <c r="B22" s="18">
        <f t="shared" si="0"/>
        <v>8</v>
      </c>
      <c r="C22" s="19">
        <v>1619204</v>
      </c>
      <c r="D22" s="41" t="s">
        <v>28</v>
      </c>
      <c r="E22" s="19" t="s">
        <v>14</v>
      </c>
      <c r="F22" s="23">
        <v>0.80200000000000005</v>
      </c>
      <c r="G22" s="20" t="s">
        <v>12</v>
      </c>
      <c r="H22" s="39" t="s">
        <v>66</v>
      </c>
      <c r="I22" s="25" t="s">
        <v>71</v>
      </c>
      <c r="J22" s="28"/>
      <c r="K22" s="21"/>
      <c r="L22" t="s">
        <v>17</v>
      </c>
      <c r="Q22" s="21"/>
    </row>
    <row r="23" spans="2:17" ht="45" x14ac:dyDescent="0.25">
      <c r="B23" s="18">
        <f t="shared" si="0"/>
        <v>9</v>
      </c>
      <c r="C23" s="19">
        <v>1809845</v>
      </c>
      <c r="D23" s="41" t="s">
        <v>29</v>
      </c>
      <c r="E23" s="19" t="s">
        <v>14</v>
      </c>
      <c r="F23" s="23">
        <v>1.395</v>
      </c>
      <c r="G23" s="20" t="s">
        <v>12</v>
      </c>
      <c r="H23" s="39" t="s">
        <v>65</v>
      </c>
      <c r="I23" s="25" t="s">
        <v>16</v>
      </c>
      <c r="J23" s="28"/>
      <c r="K23" s="21"/>
      <c r="L23" t="s">
        <v>17</v>
      </c>
      <c r="Q23" s="21"/>
    </row>
    <row r="24" spans="2:17" ht="30" x14ac:dyDescent="0.25">
      <c r="B24" s="18">
        <f t="shared" si="0"/>
        <v>10</v>
      </c>
      <c r="C24" s="19">
        <v>1845961</v>
      </c>
      <c r="D24" s="41" t="s">
        <v>30</v>
      </c>
      <c r="E24" s="19" t="s">
        <v>14</v>
      </c>
      <c r="F24" s="23">
        <v>1.18</v>
      </c>
      <c r="G24" s="20" t="s">
        <v>12</v>
      </c>
      <c r="H24" s="39" t="s">
        <v>67</v>
      </c>
      <c r="I24" s="25" t="s">
        <v>16</v>
      </c>
      <c r="J24" s="28"/>
      <c r="K24" s="21"/>
      <c r="L24" t="s">
        <v>17</v>
      </c>
      <c r="Q24" s="21"/>
    </row>
    <row r="25" spans="2:17" ht="45" x14ac:dyDescent="0.25">
      <c r="B25" s="18">
        <f t="shared" si="0"/>
        <v>11</v>
      </c>
      <c r="C25" s="19">
        <v>1865057</v>
      </c>
      <c r="D25" s="41" t="s">
        <v>31</v>
      </c>
      <c r="E25" s="19" t="s">
        <v>14</v>
      </c>
      <c r="F25" s="23">
        <v>0.32400000000000001</v>
      </c>
      <c r="G25" s="20" t="s">
        <v>12</v>
      </c>
      <c r="H25" s="39" t="s">
        <v>64</v>
      </c>
      <c r="I25" s="25" t="s">
        <v>16</v>
      </c>
      <c r="J25" s="28"/>
      <c r="K25" s="21"/>
      <c r="L25" t="s">
        <v>17</v>
      </c>
      <c r="Q25" s="21"/>
    </row>
    <row r="26" spans="2:17" ht="30" x14ac:dyDescent="0.25">
      <c r="B26" s="18">
        <f t="shared" si="0"/>
        <v>12</v>
      </c>
      <c r="C26" s="19">
        <v>1972944</v>
      </c>
      <c r="D26" s="41" t="s">
        <v>32</v>
      </c>
      <c r="E26" s="19" t="s">
        <v>13</v>
      </c>
      <c r="F26" s="31">
        <v>3</v>
      </c>
      <c r="G26" s="20" t="s">
        <v>12</v>
      </c>
      <c r="H26" s="39" t="s">
        <v>66</v>
      </c>
      <c r="I26" s="25" t="s">
        <v>16</v>
      </c>
      <c r="J26" s="28"/>
      <c r="K26" s="21"/>
      <c r="L26" t="s">
        <v>17</v>
      </c>
      <c r="Q26" s="21"/>
    </row>
    <row r="27" spans="2:17" ht="45" x14ac:dyDescent="0.25">
      <c r="B27" s="18">
        <f t="shared" si="0"/>
        <v>13</v>
      </c>
      <c r="C27" s="19">
        <v>1988379</v>
      </c>
      <c r="D27" s="41" t="s">
        <v>33</v>
      </c>
      <c r="E27" s="19" t="s">
        <v>13</v>
      </c>
      <c r="F27" s="31">
        <v>1</v>
      </c>
      <c r="G27" s="20" t="s">
        <v>12</v>
      </c>
      <c r="H27" s="39" t="s">
        <v>66</v>
      </c>
      <c r="I27" s="25" t="s">
        <v>16</v>
      </c>
      <c r="J27" s="28"/>
      <c r="K27" s="21"/>
      <c r="L27" t="s">
        <v>17</v>
      </c>
      <c r="Q27" s="21"/>
    </row>
    <row r="28" spans="2:17" ht="45" x14ac:dyDescent="0.25">
      <c r="B28" s="18">
        <f t="shared" si="0"/>
        <v>14</v>
      </c>
      <c r="C28" s="19">
        <v>1993985</v>
      </c>
      <c r="D28" s="41" t="s">
        <v>34</v>
      </c>
      <c r="E28" s="19" t="s">
        <v>14</v>
      </c>
      <c r="F28" s="23">
        <v>0.16</v>
      </c>
      <c r="G28" s="20" t="s">
        <v>12</v>
      </c>
      <c r="H28" s="39" t="s">
        <v>68</v>
      </c>
      <c r="I28" s="25" t="s">
        <v>16</v>
      </c>
      <c r="J28" s="28"/>
      <c r="K28" s="21"/>
      <c r="L28" t="s">
        <v>17</v>
      </c>
      <c r="Q28" s="21"/>
    </row>
    <row r="29" spans="2:17" ht="45" x14ac:dyDescent="0.25">
      <c r="B29" s="18">
        <f t="shared" si="0"/>
        <v>15</v>
      </c>
      <c r="C29" s="19">
        <v>1997664</v>
      </c>
      <c r="D29" s="41" t="s">
        <v>35</v>
      </c>
      <c r="E29" s="19" t="s">
        <v>13</v>
      </c>
      <c r="F29" s="31">
        <v>1</v>
      </c>
      <c r="G29" s="20" t="s">
        <v>12</v>
      </c>
      <c r="H29" s="39" t="s">
        <v>66</v>
      </c>
      <c r="I29" s="25" t="s">
        <v>16</v>
      </c>
      <c r="J29" s="28"/>
      <c r="K29" s="21"/>
      <c r="L29" t="s">
        <v>17</v>
      </c>
      <c r="Q29" s="21"/>
    </row>
    <row r="30" spans="2:17" ht="30" x14ac:dyDescent="0.25">
      <c r="B30" s="18">
        <f t="shared" si="0"/>
        <v>16</v>
      </c>
      <c r="C30" s="19">
        <v>2006421</v>
      </c>
      <c r="D30" s="41" t="s">
        <v>36</v>
      </c>
      <c r="E30" s="19" t="s">
        <v>14</v>
      </c>
      <c r="F30" s="23">
        <v>0.70099999999999996</v>
      </c>
      <c r="G30" s="20" t="s">
        <v>12</v>
      </c>
      <c r="H30" s="39" t="s">
        <v>66</v>
      </c>
      <c r="I30" s="25" t="s">
        <v>70</v>
      </c>
      <c r="J30" s="28"/>
      <c r="K30" s="21"/>
      <c r="L30" t="s">
        <v>17</v>
      </c>
      <c r="Q30" s="21"/>
    </row>
    <row r="31" spans="2:17" ht="30" x14ac:dyDescent="0.25">
      <c r="B31" s="18">
        <f t="shared" si="0"/>
        <v>17</v>
      </c>
      <c r="C31" s="19">
        <v>2113590</v>
      </c>
      <c r="D31" s="41" t="s">
        <v>37</v>
      </c>
      <c r="E31" s="19" t="s">
        <v>14</v>
      </c>
      <c r="F31" s="23">
        <v>41.385999999999996</v>
      </c>
      <c r="G31" s="20" t="s">
        <v>12</v>
      </c>
      <c r="H31" s="39" t="s">
        <v>67</v>
      </c>
      <c r="I31" s="25" t="s">
        <v>15</v>
      </c>
      <c r="J31" s="28"/>
      <c r="K31" s="21"/>
      <c r="L31" t="s">
        <v>17</v>
      </c>
      <c r="Q31" s="21"/>
    </row>
    <row r="32" spans="2:17" ht="60" x14ac:dyDescent="0.25">
      <c r="B32" s="18">
        <f t="shared" si="0"/>
        <v>18</v>
      </c>
      <c r="C32" s="19">
        <v>2164134</v>
      </c>
      <c r="D32" s="41" t="s">
        <v>38</v>
      </c>
      <c r="E32" s="19" t="s">
        <v>14</v>
      </c>
      <c r="F32" s="23">
        <v>2.2189999999999999</v>
      </c>
      <c r="G32" s="20" t="s">
        <v>12</v>
      </c>
      <c r="H32" s="39" t="s">
        <v>67</v>
      </c>
      <c r="I32" s="25" t="s">
        <v>16</v>
      </c>
      <c r="J32" s="28"/>
      <c r="K32" s="21"/>
      <c r="L32" t="s">
        <v>17</v>
      </c>
      <c r="Q32" s="21"/>
    </row>
    <row r="33" spans="2:17" ht="60" x14ac:dyDescent="0.25">
      <c r="B33" s="18">
        <f t="shared" si="0"/>
        <v>19</v>
      </c>
      <c r="C33" s="19">
        <v>2174346</v>
      </c>
      <c r="D33" s="41" t="s">
        <v>39</v>
      </c>
      <c r="E33" s="19" t="s">
        <v>14</v>
      </c>
      <c r="F33" s="23">
        <v>1.3919999999999999</v>
      </c>
      <c r="G33" s="20" t="s">
        <v>12</v>
      </c>
      <c r="H33" s="39" t="s">
        <v>64</v>
      </c>
      <c r="I33" s="25" t="s">
        <v>15</v>
      </c>
      <c r="J33" s="28"/>
      <c r="K33" s="21"/>
      <c r="L33" t="s">
        <v>17</v>
      </c>
      <c r="Q33" s="21"/>
    </row>
    <row r="34" spans="2:17" ht="30" x14ac:dyDescent="0.25">
      <c r="B34" s="18">
        <f t="shared" si="0"/>
        <v>20</v>
      </c>
      <c r="C34" s="19">
        <v>2181501</v>
      </c>
      <c r="D34" s="41" t="s">
        <v>40</v>
      </c>
      <c r="E34" s="19" t="s">
        <v>14</v>
      </c>
      <c r="F34" s="23">
        <v>0.33400000000000002</v>
      </c>
      <c r="G34" s="20" t="s">
        <v>12</v>
      </c>
      <c r="H34" s="39" t="s">
        <v>64</v>
      </c>
      <c r="I34" s="25" t="s">
        <v>16</v>
      </c>
      <c r="J34" s="28"/>
      <c r="K34" s="21"/>
      <c r="L34" t="s">
        <v>17</v>
      </c>
      <c r="Q34" s="21"/>
    </row>
    <row r="35" spans="2:17" ht="45" x14ac:dyDescent="0.25">
      <c r="B35" s="18">
        <f t="shared" si="0"/>
        <v>21</v>
      </c>
      <c r="C35" s="19">
        <v>2200986</v>
      </c>
      <c r="D35" s="41" t="s">
        <v>41</v>
      </c>
      <c r="E35" s="19" t="s">
        <v>14</v>
      </c>
      <c r="F35" s="23">
        <v>1.498</v>
      </c>
      <c r="G35" s="20" t="s">
        <v>12</v>
      </c>
      <c r="H35" s="39" t="s">
        <v>69</v>
      </c>
      <c r="I35" s="25" t="s">
        <v>15</v>
      </c>
      <c r="J35" s="28"/>
      <c r="K35" s="21"/>
      <c r="L35" t="s">
        <v>17</v>
      </c>
      <c r="Q35" s="21"/>
    </row>
    <row r="36" spans="2:17" ht="60" x14ac:dyDescent="0.25">
      <c r="B36" s="18">
        <f t="shared" si="0"/>
        <v>22</v>
      </c>
      <c r="C36" s="19">
        <v>2201998</v>
      </c>
      <c r="D36" s="41" t="s">
        <v>42</v>
      </c>
      <c r="E36" s="19" t="s">
        <v>14</v>
      </c>
      <c r="F36" s="23">
        <v>0.26500000000000001</v>
      </c>
      <c r="G36" s="20" t="s">
        <v>12</v>
      </c>
      <c r="H36" s="39" t="s">
        <v>64</v>
      </c>
      <c r="I36" s="25" t="s">
        <v>15</v>
      </c>
      <c r="J36" s="28"/>
      <c r="K36" s="21"/>
      <c r="L36" t="s">
        <v>17</v>
      </c>
      <c r="Q36" s="21"/>
    </row>
    <row r="37" spans="2:17" ht="30" x14ac:dyDescent="0.25">
      <c r="B37" s="18">
        <f t="shared" si="0"/>
        <v>23</v>
      </c>
      <c r="C37" s="19">
        <v>2230301</v>
      </c>
      <c r="D37" s="41" t="s">
        <v>43</v>
      </c>
      <c r="E37" s="19" t="s">
        <v>14</v>
      </c>
      <c r="F37" s="23">
        <v>0.17600000000000002</v>
      </c>
      <c r="G37" s="20" t="s">
        <v>12</v>
      </c>
      <c r="H37" s="39" t="s">
        <v>64</v>
      </c>
      <c r="I37" s="25" t="s">
        <v>72</v>
      </c>
      <c r="J37" s="28"/>
      <c r="K37" s="21"/>
      <c r="L37" t="s">
        <v>17</v>
      </c>
      <c r="Q37" s="21"/>
    </row>
    <row r="38" spans="2:17" ht="30" x14ac:dyDescent="0.25">
      <c r="B38" s="18">
        <f t="shared" si="0"/>
        <v>24</v>
      </c>
      <c r="C38" s="19">
        <v>2277174</v>
      </c>
      <c r="D38" s="41" t="s">
        <v>44</v>
      </c>
      <c r="E38" s="19" t="s">
        <v>14</v>
      </c>
      <c r="F38" s="23">
        <v>0.21000000000000002</v>
      </c>
      <c r="G38" s="20" t="s">
        <v>12</v>
      </c>
      <c r="H38" s="39" t="s">
        <v>68</v>
      </c>
      <c r="I38" s="25" t="s">
        <v>15</v>
      </c>
      <c r="J38" s="28"/>
      <c r="K38" s="21"/>
      <c r="L38" t="s">
        <v>17</v>
      </c>
      <c r="Q38" s="21"/>
    </row>
    <row r="39" spans="2:17" ht="45" x14ac:dyDescent="0.25">
      <c r="B39" s="18">
        <f t="shared" si="0"/>
        <v>25</v>
      </c>
      <c r="C39" s="19">
        <v>2328674</v>
      </c>
      <c r="D39" s="41" t="s">
        <v>45</v>
      </c>
      <c r="E39" s="19" t="s">
        <v>14</v>
      </c>
      <c r="F39" s="23">
        <v>0.66999999999999993</v>
      </c>
      <c r="G39" s="20" t="s">
        <v>12</v>
      </c>
      <c r="H39" s="39" t="s">
        <v>74</v>
      </c>
      <c r="I39" s="25" t="s">
        <v>15</v>
      </c>
      <c r="J39" s="28"/>
      <c r="K39" s="21"/>
      <c r="L39" t="s">
        <v>17</v>
      </c>
      <c r="Q39" s="21"/>
    </row>
    <row r="40" spans="2:17" ht="30" x14ac:dyDescent="0.25">
      <c r="B40" s="18">
        <f t="shared" si="0"/>
        <v>26</v>
      </c>
      <c r="C40" s="19">
        <v>2356143</v>
      </c>
      <c r="D40" s="41" t="s">
        <v>46</v>
      </c>
      <c r="E40" s="19" t="s">
        <v>14</v>
      </c>
      <c r="F40" s="23">
        <v>1.0119999999999998</v>
      </c>
      <c r="G40" s="20" t="s">
        <v>12</v>
      </c>
      <c r="H40" s="39" t="s">
        <v>68</v>
      </c>
      <c r="I40" s="25" t="s">
        <v>16</v>
      </c>
      <c r="J40" s="28"/>
      <c r="K40" s="21"/>
      <c r="L40" t="s">
        <v>17</v>
      </c>
      <c r="Q40" s="21"/>
    </row>
    <row r="41" spans="2:17" ht="30" x14ac:dyDescent="0.25">
      <c r="B41" s="18">
        <f t="shared" si="0"/>
        <v>27</v>
      </c>
      <c r="C41" s="19">
        <v>2360958</v>
      </c>
      <c r="D41" s="41" t="s">
        <v>47</v>
      </c>
      <c r="E41" s="19" t="s">
        <v>14</v>
      </c>
      <c r="F41" s="23">
        <v>0.25800000000000001</v>
      </c>
      <c r="G41" s="20" t="s">
        <v>12</v>
      </c>
      <c r="H41" s="39" t="s">
        <v>67</v>
      </c>
      <c r="I41" s="25" t="s">
        <v>15</v>
      </c>
      <c r="J41" s="28"/>
      <c r="K41" s="21"/>
      <c r="L41" t="s">
        <v>17</v>
      </c>
      <c r="Q41" s="21"/>
    </row>
    <row r="42" spans="2:17" ht="30" x14ac:dyDescent="0.25">
      <c r="B42" s="18">
        <f t="shared" si="0"/>
        <v>28</v>
      </c>
      <c r="C42" s="19">
        <v>2365880</v>
      </c>
      <c r="D42" s="41" t="s">
        <v>48</v>
      </c>
      <c r="E42" s="19" t="s">
        <v>14</v>
      </c>
      <c r="F42" s="23">
        <v>0.44</v>
      </c>
      <c r="G42" s="20" t="s">
        <v>12</v>
      </c>
      <c r="H42" s="39" t="s">
        <v>68</v>
      </c>
      <c r="I42" s="25" t="s">
        <v>16</v>
      </c>
      <c r="J42" s="28"/>
      <c r="K42" s="21"/>
      <c r="L42" t="s">
        <v>17</v>
      </c>
      <c r="Q42" s="21"/>
    </row>
    <row r="43" spans="2:17" ht="60" x14ac:dyDescent="0.25">
      <c r="B43" s="18">
        <f t="shared" si="0"/>
        <v>29</v>
      </c>
      <c r="C43" s="19">
        <v>2367897</v>
      </c>
      <c r="D43" s="41" t="s">
        <v>49</v>
      </c>
      <c r="E43" s="19" t="s">
        <v>14</v>
      </c>
      <c r="F43" s="23">
        <v>0.56499999999999995</v>
      </c>
      <c r="G43" s="20" t="s">
        <v>12</v>
      </c>
      <c r="H43" s="39" t="s">
        <v>68</v>
      </c>
      <c r="I43" s="25" t="s">
        <v>15</v>
      </c>
      <c r="J43" s="28"/>
      <c r="K43" s="21"/>
      <c r="L43" t="s">
        <v>17</v>
      </c>
      <c r="Q43" s="21"/>
    </row>
    <row r="44" spans="2:17" ht="60" x14ac:dyDescent="0.25">
      <c r="B44" s="18">
        <f t="shared" si="0"/>
        <v>30</v>
      </c>
      <c r="C44" s="19">
        <v>2391932</v>
      </c>
      <c r="D44" s="41" t="s">
        <v>50</v>
      </c>
      <c r="E44" s="19" t="s">
        <v>13</v>
      </c>
      <c r="F44" s="31">
        <v>1</v>
      </c>
      <c r="G44" s="20" t="s">
        <v>12</v>
      </c>
      <c r="H44" s="39" t="s">
        <v>68</v>
      </c>
      <c r="I44" s="25" t="s">
        <v>15</v>
      </c>
      <c r="J44" s="28"/>
      <c r="K44" s="21"/>
      <c r="L44" t="s">
        <v>17</v>
      </c>
      <c r="Q44" s="21"/>
    </row>
    <row r="45" spans="2:17" ht="60" x14ac:dyDescent="0.25">
      <c r="B45" s="18">
        <f t="shared" si="0"/>
        <v>31</v>
      </c>
      <c r="C45" s="19">
        <v>2391934</v>
      </c>
      <c r="D45" s="41" t="s">
        <v>51</v>
      </c>
      <c r="E45" s="19" t="s">
        <v>13</v>
      </c>
      <c r="F45" s="31">
        <v>1</v>
      </c>
      <c r="G45" s="20" t="s">
        <v>12</v>
      </c>
      <c r="H45" s="39" t="s">
        <v>68</v>
      </c>
      <c r="I45" s="25" t="s">
        <v>15</v>
      </c>
      <c r="J45" s="28"/>
      <c r="K45" s="21"/>
      <c r="L45" t="s">
        <v>17</v>
      </c>
      <c r="Q45" s="21"/>
    </row>
    <row r="46" spans="2:17" ht="60" x14ac:dyDescent="0.25">
      <c r="B46" s="18">
        <f t="shared" si="0"/>
        <v>32</v>
      </c>
      <c r="C46" s="19">
        <v>2391936</v>
      </c>
      <c r="D46" s="41" t="s">
        <v>52</v>
      </c>
      <c r="E46" s="19" t="s">
        <v>13</v>
      </c>
      <c r="F46" s="31">
        <v>1</v>
      </c>
      <c r="G46" s="20" t="s">
        <v>12</v>
      </c>
      <c r="H46" s="39" t="s">
        <v>68</v>
      </c>
      <c r="I46" s="25" t="s">
        <v>15</v>
      </c>
      <c r="J46" s="28"/>
      <c r="K46" s="21"/>
      <c r="L46" t="s">
        <v>17</v>
      </c>
      <c r="Q46" s="21"/>
    </row>
    <row r="47" spans="2:17" ht="60" x14ac:dyDescent="0.25">
      <c r="B47" s="18">
        <f t="shared" si="0"/>
        <v>33</v>
      </c>
      <c r="C47" s="19">
        <v>2391937</v>
      </c>
      <c r="D47" s="41" t="s">
        <v>53</v>
      </c>
      <c r="E47" s="19" t="s">
        <v>13</v>
      </c>
      <c r="F47" s="31">
        <v>1</v>
      </c>
      <c r="G47" s="20" t="s">
        <v>12</v>
      </c>
      <c r="H47" s="39" t="s">
        <v>68</v>
      </c>
      <c r="I47" s="25" t="s">
        <v>15</v>
      </c>
      <c r="J47" s="28"/>
      <c r="K47" s="21"/>
      <c r="L47" t="s">
        <v>17</v>
      </c>
      <c r="Q47" s="21"/>
    </row>
    <row r="48" spans="2:17" ht="60" x14ac:dyDescent="0.25">
      <c r="B48" s="18">
        <f t="shared" si="0"/>
        <v>34</v>
      </c>
      <c r="C48" s="19">
        <v>2391938</v>
      </c>
      <c r="D48" s="41" t="s">
        <v>54</v>
      </c>
      <c r="E48" s="19" t="s">
        <v>13</v>
      </c>
      <c r="F48" s="31">
        <v>1</v>
      </c>
      <c r="G48" s="20" t="s">
        <v>12</v>
      </c>
      <c r="H48" s="39" t="s">
        <v>68</v>
      </c>
      <c r="I48" s="25" t="s">
        <v>15</v>
      </c>
      <c r="J48" s="28"/>
      <c r="K48" s="21"/>
      <c r="L48" t="s">
        <v>17</v>
      </c>
      <c r="Q48" s="21"/>
    </row>
    <row r="49" spans="2:17" ht="60" x14ac:dyDescent="0.25">
      <c r="B49" s="18">
        <f t="shared" si="0"/>
        <v>35</v>
      </c>
      <c r="C49" s="19">
        <v>2391939</v>
      </c>
      <c r="D49" s="41" t="s">
        <v>55</v>
      </c>
      <c r="E49" s="19" t="s">
        <v>13</v>
      </c>
      <c r="F49" s="31">
        <v>1</v>
      </c>
      <c r="G49" s="20" t="s">
        <v>12</v>
      </c>
      <c r="H49" s="39" t="s">
        <v>68</v>
      </c>
      <c r="I49" s="25" t="s">
        <v>15</v>
      </c>
      <c r="J49" s="28"/>
      <c r="K49" s="21"/>
      <c r="L49" t="s">
        <v>17</v>
      </c>
      <c r="Q49" s="21"/>
    </row>
    <row r="50" spans="2:17" ht="75" x14ac:dyDescent="0.25">
      <c r="B50" s="18">
        <f t="shared" si="0"/>
        <v>36</v>
      </c>
      <c r="C50" s="19">
        <v>2391941</v>
      </c>
      <c r="D50" s="41" t="s">
        <v>56</v>
      </c>
      <c r="E50" s="19" t="s">
        <v>13</v>
      </c>
      <c r="F50" s="31">
        <v>1</v>
      </c>
      <c r="G50" s="20" t="s">
        <v>12</v>
      </c>
      <c r="H50" s="39" t="s">
        <v>68</v>
      </c>
      <c r="I50" s="25" t="s">
        <v>15</v>
      </c>
      <c r="J50" s="28"/>
      <c r="K50" s="21"/>
      <c r="L50" t="s">
        <v>17</v>
      </c>
      <c r="Q50" s="21"/>
    </row>
    <row r="51" spans="2:17" ht="75" x14ac:dyDescent="0.25">
      <c r="B51" s="18">
        <f t="shared" si="0"/>
        <v>37</v>
      </c>
      <c r="C51" s="19">
        <v>2391942</v>
      </c>
      <c r="D51" s="41" t="s">
        <v>57</v>
      </c>
      <c r="E51" s="19" t="s">
        <v>13</v>
      </c>
      <c r="F51" s="31">
        <v>1</v>
      </c>
      <c r="G51" s="20" t="s">
        <v>12</v>
      </c>
      <c r="H51" s="39" t="s">
        <v>68</v>
      </c>
      <c r="I51" s="25" t="s">
        <v>15</v>
      </c>
      <c r="J51" s="28"/>
      <c r="K51" s="21"/>
      <c r="L51" t="s">
        <v>17</v>
      </c>
      <c r="Q51" s="21"/>
    </row>
    <row r="52" spans="2:17" ht="75" x14ac:dyDescent="0.25">
      <c r="B52" s="18">
        <f t="shared" si="0"/>
        <v>38</v>
      </c>
      <c r="C52" s="19">
        <v>2450326</v>
      </c>
      <c r="D52" s="41" t="s">
        <v>58</v>
      </c>
      <c r="E52" s="19" t="s">
        <v>14</v>
      </c>
      <c r="F52" s="23">
        <v>0.17</v>
      </c>
      <c r="G52" s="20" t="s">
        <v>12</v>
      </c>
      <c r="H52" s="39" t="s">
        <v>68</v>
      </c>
      <c r="I52" s="25" t="s">
        <v>18</v>
      </c>
      <c r="J52" s="28"/>
      <c r="K52" s="21"/>
      <c r="L52" t="s">
        <v>17</v>
      </c>
      <c r="Q52" s="21"/>
    </row>
    <row r="53" spans="2:17" ht="30" x14ac:dyDescent="0.25">
      <c r="B53" s="18">
        <f t="shared" si="0"/>
        <v>39</v>
      </c>
      <c r="C53" s="19">
        <v>2505258</v>
      </c>
      <c r="D53" s="41" t="s">
        <v>59</v>
      </c>
      <c r="E53" s="19" t="s">
        <v>14</v>
      </c>
      <c r="F53" s="23">
        <v>3.9529999999999998</v>
      </c>
      <c r="G53" s="20" t="s">
        <v>12</v>
      </c>
      <c r="H53" s="39" t="s">
        <v>67</v>
      </c>
      <c r="I53" s="25" t="s">
        <v>15</v>
      </c>
      <c r="J53" s="28"/>
      <c r="K53" s="21"/>
      <c r="L53" t="s">
        <v>17</v>
      </c>
      <c r="Q53" s="21"/>
    </row>
    <row r="54" spans="2:17" ht="30" x14ac:dyDescent="0.25">
      <c r="B54" s="18">
        <f t="shared" si="0"/>
        <v>40</v>
      </c>
      <c r="C54" s="19">
        <v>2560439</v>
      </c>
      <c r="D54" s="41" t="s">
        <v>60</v>
      </c>
      <c r="E54" s="19" t="s">
        <v>13</v>
      </c>
      <c r="F54" s="31">
        <v>1</v>
      </c>
      <c r="G54" s="20" t="s">
        <v>12</v>
      </c>
      <c r="H54" s="39" t="s">
        <v>67</v>
      </c>
      <c r="I54" s="25" t="s">
        <v>16</v>
      </c>
      <c r="J54" s="28"/>
      <c r="K54" s="21"/>
      <c r="L54" t="s">
        <v>17</v>
      </c>
      <c r="Q54" s="21"/>
    </row>
    <row r="55" spans="2:17" ht="30" x14ac:dyDescent="0.25">
      <c r="B55" s="18">
        <f t="shared" si="0"/>
        <v>41</v>
      </c>
      <c r="C55" s="19">
        <v>10030642</v>
      </c>
      <c r="D55" s="41" t="s">
        <v>61</v>
      </c>
      <c r="E55" s="19" t="s">
        <v>14</v>
      </c>
      <c r="F55" s="23">
        <v>0.55800000000000005</v>
      </c>
      <c r="G55" s="20" t="s">
        <v>12</v>
      </c>
      <c r="H55" s="39" t="s">
        <v>67</v>
      </c>
      <c r="I55" s="25" t="s">
        <v>16</v>
      </c>
      <c r="J55" s="28"/>
      <c r="K55" s="21"/>
      <c r="L55" t="s">
        <v>17</v>
      </c>
      <c r="Q55" s="21"/>
    </row>
  </sheetData>
  <autoFilter ref="A14:Q55"/>
  <mergeCells count="5">
    <mergeCell ref="B2:G2"/>
    <mergeCell ref="B4:H4"/>
    <mergeCell ref="B6:H6"/>
    <mergeCell ref="B9:G9"/>
    <mergeCell ref="B11:G11"/>
  </mergeCells>
  <conditionalFormatting sqref="C15:C16">
    <cfRule type="duplicateValues" dxfId="1" priority="15"/>
  </conditionalFormatting>
  <conditionalFormatting sqref="C17:C55">
    <cfRule type="duplicateValues" dxfId="0" priority="32"/>
  </conditionalFormatting>
  <pageMargins left="0.70866141732283472" right="0.70866141732283472" top="0.74803149606299213" bottom="0.74803149606299213" header="0.31496062992125984" footer="0.31496062992125984"/>
  <pageSetup paperSize="9" scale="3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2026-06-05T02:10:21Z</dcterms:modified>
</cp:coreProperties>
</file>